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DG" sheetId="1" state="visible" r:id="rId3"/>
    <sheet name="DE" sheetId="2" state="visible" r:id="rId4"/>
  </sheets>
  <definedNames>
    <definedName function="false" hidden="false" localSheetId="1" name="_xlnm.Print_Area" vbProcedure="false">DE!$A$1:$G$31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<sst xmlns="http://schemas.openxmlformats.org/spreadsheetml/2006/main" count="70" uniqueCount="46">
  <si>
    <t xml:space="preserve">MARCHE PUBLIC DE PRESTATIONS INTELLECTUELLES</t>
  </si>
  <si>
    <t xml:space="preserve">DETAIL ESTIMATIF</t>
  </si>
  <si>
    <t xml:space="preserve">(DE)</t>
  </si>
  <si>
    <t xml:space="preserve">Maître d'ouvrage</t>
  </si>
  <si>
    <t xml:space="preserve">État – Ministère de l’aménagement du territoire et de la décentralisation</t>
  </si>
  <si>
    <t xml:space="preserve">Direction régionale de l’environnement, de l’aménagement et du logement (DREAL) de Bretagne</t>
  </si>
  <si>
    <t xml:space="preserve">Objet du marché</t>
  </si>
  <si>
    <r>
      <rPr>
        <b val="true"/>
        <u val="single"/>
        <sz val="12"/>
        <color rgb="FF000000"/>
        <rFont val="Times New Roman"/>
        <family val="1"/>
        <charset val="128"/>
      </rPr>
      <t xml:space="preserve">RN12 – Fougères Beaucé
</t>
    </r>
    <r>
      <rPr>
        <sz val="12"/>
        <rFont val="Times New Roman"/>
        <family val="1"/>
        <charset val="128"/>
      </rPr>
      <t xml:space="preserve">- Études préalables à la déclaration d’utilité publique (DUP) du projet de déviation de Beaucé (actualisation et consolidation des études préalables à l’enquête publique DUP, productions du dossier DUP, du dossier d'avant-projet, du dossier des engagements de l’État
</t>
    </r>
    <r>
      <rPr>
        <sz val="12"/>
        <color rgb="FF000000"/>
        <rFont val="Times New Roman"/>
        <family val="1"/>
        <charset val="128"/>
      </rPr>
      <t xml:space="preserve">- Études d’opportunité du projet d’aménagement de la rocade sud-ouest de Fougères</t>
    </r>
  </si>
  <si>
    <t xml:space="preserve">Le contenu des prix fait référence aux prestations décrites dans les volets ou articles référencés dans le CCTP. </t>
  </si>
  <si>
    <t xml:space="preserve">N° du prix</t>
  </si>
  <si>
    <t xml:space="preserve">Désignation du prix</t>
  </si>
  <si>
    <t xml:space="preserve">Unité</t>
  </si>
  <si>
    <t xml:space="preserve">Prix unitaire H.T.
estimé</t>
  </si>
  <si>
    <t xml:space="preserve">Quantité fictive estimative</t>
  </si>
  <si>
    <t xml:space="preserve">TOTAL H.T.</t>
  </si>
  <si>
    <t xml:space="preserve">Directeur de projet</t>
  </si>
  <si>
    <t xml:space="preserve">Jour/homme</t>
  </si>
  <si>
    <t xml:space="preserve">Chef de projet</t>
  </si>
  <si>
    <t xml:space="preserve">Expert trafic</t>
  </si>
  <si>
    <t xml:space="preserve">Chargé d’études trafic</t>
  </si>
  <si>
    <t xml:space="preserve">Expert environnement et milieux naturels, écologue</t>
  </si>
  <si>
    <t xml:space="preserve">Chargé d’études environnement</t>
  </si>
  <si>
    <t xml:space="preserve">Expert acousticien</t>
  </si>
  <si>
    <t xml:space="preserve">Expert paysagiste concepteur</t>
  </si>
  <si>
    <t xml:space="preserve">Expert sanitaire et qualité de l’air</t>
  </si>
  <si>
    <t xml:space="preserve">Expert socio-économie</t>
  </si>
  <si>
    <t xml:space="preserve">Expert hydrologue, hydraulicien</t>
  </si>
  <si>
    <t xml:space="preserve">Expert géologue, géotechnicien</t>
  </si>
  <si>
    <t xml:space="preserve">Expert ouvrages d’art</t>
  </si>
  <si>
    <t xml:space="preserve">Dessinateur projeteur d’infrastructures linéaires et d’ouvrages d'art</t>
  </si>
  <si>
    <t xml:space="preserve">Chargé d’études SIG</t>
  </si>
  <si>
    <t xml:space="preserve">Expert chaussées, assainissement, terrassements, exploitation sous chantier</t>
  </si>
  <si>
    <t xml:space="preserve">Chargé d’études aménagements cyclables</t>
  </si>
  <si>
    <t xml:space="preserve">Pilote des phases de concertation publique</t>
  </si>
  <si>
    <t xml:space="preserve">Déplacement, participation et animation pour une réunion en présentiel à Rennes ou à Fougères</t>
  </si>
  <si>
    <t xml:space="preserve">Forfait</t>
  </si>
  <si>
    <t xml:space="preserve">Production du dossier des études préalables</t>
  </si>
  <si>
    <t xml:space="preserve">Production du dossier d’enquête publique préalable à la déclaration d’utilité publique</t>
  </si>
  <si>
    <t xml:space="preserve">Production du dossier d’avant-projet</t>
  </si>
  <si>
    <t xml:space="preserve">Production du dossier des engagements de l’État</t>
  </si>
  <si>
    <t xml:space="preserve">Production du dossier des études d’opportunité de phase 1</t>
  </si>
  <si>
    <t xml:space="preserve">Préparation, participation, animation, compte rendu et synthèse d’une réunion publique</t>
  </si>
  <si>
    <t xml:space="preserve">Préparation, participation, animation, compte rendu et synthèse d’un comité de suivi, d’un comité de pilotage, d’un comité technique</t>
  </si>
  <si>
    <t xml:space="preserve">TOTAL ESTIMATIF HT</t>
  </si>
  <si>
    <t xml:space="preserve">TVA 20%</t>
  </si>
  <si>
    <t xml:space="preserve">TOTAL ESTIMATIF TTC</t>
  </si>
</sst>
</file>

<file path=xl/styles.xml><?xml version="1.0" encoding="utf-8"?>
<styleSheet xmlns="http://schemas.openxmlformats.org/spreadsheetml/2006/main">
  <numFmts count="1">
    <numFmt numFmtId="164" formatCode="General"/>
  </numFmts>
  <fonts count="1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Times New Roman"/>
      <family val="1"/>
      <charset val="1"/>
    </font>
    <font>
      <sz val="12"/>
      <color rgb="FF000000"/>
      <name val="Arial"/>
      <family val="2"/>
      <charset val="1"/>
    </font>
    <font>
      <b val="true"/>
      <i val="true"/>
      <sz val="14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 val="true"/>
      <u val="single"/>
      <sz val="12"/>
      <color rgb="FF000000"/>
      <name val="Times New Roman"/>
      <family val="1"/>
      <charset val="128"/>
    </font>
    <font>
      <sz val="12"/>
      <name val="Times New Roman"/>
      <family val="1"/>
      <charset val="128"/>
    </font>
    <font>
      <sz val="12"/>
      <color rgb="FF000000"/>
      <name val="Times New Roman"/>
      <family val="1"/>
      <charset val="128"/>
    </font>
    <font>
      <b val="true"/>
      <sz val="10"/>
      <color rgb="FF000000"/>
      <name val="Times New Roman"/>
      <family val="1"/>
      <charset val="1"/>
    </font>
    <font>
      <b val="true"/>
      <i val="true"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4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E6E6E6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double"/>
      <right style="double"/>
      <top style="double"/>
      <bottom style="double"/>
      <diagonal/>
    </border>
    <border diagonalUp="false" diagonalDown="false">
      <left style="double"/>
      <right style="double"/>
      <top style="double"/>
      <bottom/>
      <diagonal/>
    </border>
    <border diagonalUp="false" diagonalDown="false">
      <left style="double"/>
      <right style="double"/>
      <top style="medium"/>
      <bottom/>
      <diagonal/>
    </border>
    <border diagonalUp="false" diagonalDown="false">
      <left style="double"/>
      <right style="double"/>
      <top/>
      <bottom/>
      <diagonal/>
    </border>
    <border diagonalUp="false" diagonalDown="false">
      <left style="double"/>
      <right style="double"/>
      <top/>
      <bottom style="double"/>
      <diagonal/>
    </border>
    <border diagonalUp="false" diagonalDown="false">
      <left style="double"/>
      <right style="double"/>
      <top style="double"/>
      <bottom style="medium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 readingOrder="1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 readingOrder="1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0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center" textRotation="0" wrapText="true" indent="0" shrinkToFit="false" readingOrder="1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true" indent="0" shrinkToFit="false" readingOrder="1"/>
      <protection locked="true" hidden="false"/>
    </xf>
    <xf numFmtId="164" fontId="0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2" borderId="6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5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5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 readingOrder="1"/>
      <protection locked="true" hidden="false"/>
    </xf>
    <xf numFmtId="164" fontId="13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048576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10.8125" defaultRowHeight="15" zeroHeight="false" outlineLevelRow="0" outlineLevelCol="0"/>
  <cols>
    <col collapsed="false" customWidth="true" hidden="false" outlineLevel="0" max="1" min="1" style="1" width="137.57"/>
  </cols>
  <sheetData>
    <row r="1" customFormat="false" ht="19.7" hidden="false" customHeight="false" outlineLevel="0" collapsed="false">
      <c r="A1" s="2" t="s">
        <v>0</v>
      </c>
    </row>
    <row r="7" customFormat="false" ht="19.7" hidden="false" customHeight="false" outlineLevel="0" collapsed="false">
      <c r="A7" s="3" t="s">
        <v>1</v>
      </c>
    </row>
    <row r="9" customFormat="false" ht="19.7" hidden="false" customHeight="false" outlineLevel="0" collapsed="false">
      <c r="A9" s="3" t="s">
        <v>2</v>
      </c>
    </row>
    <row r="10" customFormat="false" ht="15" hidden="false" customHeight="false" outlineLevel="0" collapsed="false">
      <c r="A10" s="4"/>
    </row>
    <row r="11" customFormat="false" ht="15" hidden="false" customHeight="false" outlineLevel="0" collapsed="false">
      <c r="A11" s="4"/>
    </row>
    <row r="12" customFormat="false" ht="15" hidden="false" customHeight="false" outlineLevel="0" collapsed="false">
      <c r="A12" s="4"/>
    </row>
    <row r="13" customFormat="false" ht="15" hidden="false" customHeight="false" outlineLevel="0" collapsed="false">
      <c r="A13" s="4"/>
    </row>
    <row r="14" customFormat="false" ht="17.35" hidden="false" customHeight="false" outlineLevel="0" collapsed="false">
      <c r="A14" s="5" t="s">
        <v>3</v>
      </c>
    </row>
    <row r="15" customFormat="false" ht="15" hidden="false" customHeight="false" outlineLevel="0" collapsed="false">
      <c r="A15" s="6"/>
    </row>
    <row r="16" customFormat="false" ht="45" hidden="false" customHeight="true" outlineLevel="0" collapsed="false">
      <c r="A16" s="7" t="s">
        <v>4</v>
      </c>
    </row>
    <row r="17" customFormat="false" ht="45" hidden="false" customHeight="true" outlineLevel="0" collapsed="false">
      <c r="A17" s="8" t="s">
        <v>5</v>
      </c>
    </row>
    <row r="18" customFormat="false" ht="15" hidden="false" customHeight="false" outlineLevel="0" collapsed="false">
      <c r="A18" s="9"/>
    </row>
    <row r="19" customFormat="false" ht="15" hidden="false" customHeight="false" outlineLevel="0" collapsed="false">
      <c r="A19" s="4"/>
    </row>
    <row r="20" customFormat="false" ht="15" hidden="false" customHeight="false" outlineLevel="0" collapsed="false">
      <c r="A20" s="4"/>
    </row>
    <row r="21" customFormat="false" ht="15" hidden="false" customHeight="false" outlineLevel="0" collapsed="false">
      <c r="A21" s="4"/>
    </row>
    <row r="22" customFormat="false" ht="15" hidden="false" customHeight="false" outlineLevel="0" collapsed="false">
      <c r="A22" s="4"/>
    </row>
    <row r="23" customFormat="false" ht="17.35" hidden="false" customHeight="false" outlineLevel="0" collapsed="false">
      <c r="A23" s="10" t="s">
        <v>6</v>
      </c>
    </row>
    <row r="24" customFormat="false" ht="15" hidden="false" customHeight="false" outlineLevel="0" collapsed="false">
      <c r="A24" s="11"/>
    </row>
    <row r="25" customFormat="false" ht="52.2" hidden="false" customHeight="false" outlineLevel="0" collapsed="false">
      <c r="A25" s="12" t="s">
        <v>7</v>
      </c>
    </row>
    <row r="26" customFormat="false" ht="15" hidden="false" customHeight="false" outlineLevel="0" collapsed="false">
      <c r="A26" s="13"/>
    </row>
    <row r="29" customFormat="false" ht="15" hidden="false" customHeight="false" outlineLevel="0" collapsed="false">
      <c r="A29" s="14" t="s">
        <v>8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LI31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10.8125" defaultRowHeight="13.8" zeroHeight="false" outlineLevelRow="0" outlineLevelCol="0"/>
  <cols>
    <col collapsed="false" customWidth="true" hidden="false" outlineLevel="0" max="2" min="2" style="1" width="55.9"/>
    <col collapsed="false" customWidth="true" hidden="false" outlineLevel="0" max="3" min="3" style="1" width="25.57"/>
    <col collapsed="false" customWidth="true" hidden="false" outlineLevel="0" max="4" min="4" style="1" width="20.85"/>
    <col collapsed="false" customWidth="true" hidden="false" outlineLevel="0" max="5" min="5" style="1" width="25"/>
    <col collapsed="false" customWidth="true" hidden="false" outlineLevel="0" max="6" min="6" style="1" width="24.41"/>
    <col collapsed="false" customWidth="true" hidden="false" outlineLevel="0" max="999" min="998" style="1" width="11.52"/>
    <col collapsed="false" customWidth="true" hidden="false" outlineLevel="0" max="16384" min="16360" style="1" width="11.53"/>
  </cols>
  <sheetData>
    <row r="1" customFormat="false" ht="26.7" hidden="false" customHeight="false" outlineLevel="0" collapsed="false">
      <c r="A1" s="15" t="s">
        <v>9</v>
      </c>
      <c r="B1" s="15" t="s">
        <v>10</v>
      </c>
      <c r="C1" s="15" t="s">
        <v>11</v>
      </c>
      <c r="D1" s="15" t="s">
        <v>12</v>
      </c>
      <c r="E1" s="15" t="s">
        <v>13</v>
      </c>
      <c r="F1" s="15" t="s">
        <v>14</v>
      </c>
    </row>
    <row r="2" customFormat="false" ht="15" hidden="false" customHeight="false" outlineLevel="0" collapsed="false">
      <c r="A2" s="16" t="n">
        <v>1</v>
      </c>
      <c r="B2" s="17" t="s">
        <v>15</v>
      </c>
      <c r="C2" s="16" t="s">
        <v>16</v>
      </c>
      <c r="D2" s="16"/>
      <c r="E2" s="16" t="n">
        <v>32</v>
      </c>
      <c r="F2" s="16" t="n">
        <f aca="false">D2*E2</f>
        <v>0</v>
      </c>
    </row>
    <row r="3" customFormat="false" ht="15" hidden="false" customHeight="false" outlineLevel="0" collapsed="false">
      <c r="A3" s="16" t="n">
        <v>2</v>
      </c>
      <c r="B3" s="17" t="s">
        <v>17</v>
      </c>
      <c r="C3" s="16" t="s">
        <v>16</v>
      </c>
      <c r="D3" s="16"/>
      <c r="E3" s="16" t="n">
        <v>78</v>
      </c>
      <c r="F3" s="16" t="n">
        <f aca="false">D3*E3</f>
        <v>0</v>
      </c>
    </row>
    <row r="4" customFormat="false" ht="15" hidden="false" customHeight="false" outlineLevel="0" collapsed="false">
      <c r="A4" s="16" t="n">
        <v>3</v>
      </c>
      <c r="B4" s="17" t="s">
        <v>18</v>
      </c>
      <c r="C4" s="16" t="s">
        <v>16</v>
      </c>
      <c r="D4" s="16"/>
      <c r="E4" s="16" t="n">
        <v>28</v>
      </c>
      <c r="F4" s="16" t="n">
        <f aca="false">D4*E4</f>
        <v>0</v>
      </c>
    </row>
    <row r="5" customFormat="false" ht="15" hidden="false" customHeight="false" outlineLevel="0" collapsed="false">
      <c r="A5" s="16" t="n">
        <v>4</v>
      </c>
      <c r="B5" s="17" t="s">
        <v>19</v>
      </c>
      <c r="C5" s="16" t="s">
        <v>16</v>
      </c>
      <c r="D5" s="16"/>
      <c r="E5" s="16" t="n">
        <v>28</v>
      </c>
      <c r="F5" s="16" t="n">
        <f aca="false">D5*E5</f>
        <v>0</v>
      </c>
    </row>
    <row r="6" customFormat="false" ht="15" hidden="false" customHeight="false" outlineLevel="0" collapsed="false">
      <c r="A6" s="16" t="n">
        <v>5</v>
      </c>
      <c r="B6" s="17" t="s">
        <v>20</v>
      </c>
      <c r="C6" s="16" t="s">
        <v>16</v>
      </c>
      <c r="D6" s="16"/>
      <c r="E6" s="16" t="n">
        <v>18</v>
      </c>
      <c r="F6" s="16" t="n">
        <f aca="false">D6*E6</f>
        <v>0</v>
      </c>
    </row>
    <row r="7" customFormat="false" ht="15" hidden="false" customHeight="false" outlineLevel="0" collapsed="false">
      <c r="A7" s="16" t="n">
        <v>6</v>
      </c>
      <c r="B7" s="17" t="s">
        <v>21</v>
      </c>
      <c r="C7" s="16" t="s">
        <v>16</v>
      </c>
      <c r="D7" s="16"/>
      <c r="E7" s="16" t="n">
        <v>18</v>
      </c>
      <c r="F7" s="16" t="n">
        <f aca="false">D7*E7</f>
        <v>0</v>
      </c>
    </row>
    <row r="8" customFormat="false" ht="15" hidden="false" customHeight="false" outlineLevel="0" collapsed="false">
      <c r="A8" s="16" t="n">
        <v>7</v>
      </c>
      <c r="B8" s="17" t="s">
        <v>22</v>
      </c>
      <c r="C8" s="16" t="s">
        <v>16</v>
      </c>
      <c r="D8" s="16"/>
      <c r="E8" s="16" t="n">
        <v>14</v>
      </c>
      <c r="F8" s="16" t="n">
        <f aca="false">D8*E8</f>
        <v>0</v>
      </c>
    </row>
    <row r="9" customFormat="false" ht="15" hidden="false" customHeight="false" outlineLevel="0" collapsed="false">
      <c r="A9" s="16" t="n">
        <v>8</v>
      </c>
      <c r="B9" s="17" t="s">
        <v>23</v>
      </c>
      <c r="C9" s="16" t="s">
        <v>16</v>
      </c>
      <c r="D9" s="16"/>
      <c r="E9" s="16" t="n">
        <v>16</v>
      </c>
      <c r="F9" s="16" t="n">
        <f aca="false">D9*E9</f>
        <v>0</v>
      </c>
    </row>
    <row r="10" customFormat="false" ht="15" hidden="false" customHeight="false" outlineLevel="0" collapsed="false">
      <c r="A10" s="16" t="n">
        <v>9</v>
      </c>
      <c r="B10" s="17" t="s">
        <v>24</v>
      </c>
      <c r="C10" s="16" t="s">
        <v>16</v>
      </c>
      <c r="D10" s="16"/>
      <c r="E10" s="16" t="n">
        <v>16</v>
      </c>
      <c r="F10" s="16" t="n">
        <f aca="false">D10*E10</f>
        <v>0</v>
      </c>
    </row>
    <row r="11" customFormat="false" ht="15" hidden="false" customHeight="false" outlineLevel="0" collapsed="false">
      <c r="A11" s="16" t="n">
        <v>10</v>
      </c>
      <c r="B11" s="17" t="s">
        <v>25</v>
      </c>
      <c r="C11" s="16" t="s">
        <v>16</v>
      </c>
      <c r="D11" s="16"/>
      <c r="E11" s="16" t="n">
        <v>24</v>
      </c>
      <c r="F11" s="16" t="n">
        <f aca="false">D11*E11</f>
        <v>0</v>
      </c>
    </row>
    <row r="12" customFormat="false" ht="15" hidden="false" customHeight="false" outlineLevel="0" collapsed="false">
      <c r="A12" s="16" t="n">
        <v>11</v>
      </c>
      <c r="B12" s="17" t="s">
        <v>26</v>
      </c>
      <c r="C12" s="16" t="s">
        <v>16</v>
      </c>
      <c r="D12" s="16"/>
      <c r="E12" s="16" t="n">
        <v>12</v>
      </c>
      <c r="F12" s="16" t="n">
        <f aca="false">D12*E12</f>
        <v>0</v>
      </c>
    </row>
    <row r="13" customFormat="false" ht="15" hidden="false" customHeight="false" outlineLevel="0" collapsed="false">
      <c r="A13" s="16" t="n">
        <v>12</v>
      </c>
      <c r="B13" s="17" t="s">
        <v>27</v>
      </c>
      <c r="C13" s="16" t="s">
        <v>16</v>
      </c>
      <c r="D13" s="16"/>
      <c r="E13" s="16" t="n">
        <v>12</v>
      </c>
      <c r="F13" s="16" t="n">
        <f aca="false">D13*E13</f>
        <v>0</v>
      </c>
    </row>
    <row r="14" customFormat="false" ht="15" hidden="false" customHeight="false" outlineLevel="0" collapsed="false">
      <c r="A14" s="16" t="n">
        <v>13</v>
      </c>
      <c r="B14" s="17" t="s">
        <v>28</v>
      </c>
      <c r="C14" s="16" t="s">
        <v>16</v>
      </c>
      <c r="D14" s="16"/>
      <c r="E14" s="16" t="n">
        <v>25</v>
      </c>
      <c r="F14" s="16" t="n">
        <f aca="false">D14*E14</f>
        <v>0</v>
      </c>
    </row>
    <row r="15" customFormat="false" ht="26.85" hidden="false" customHeight="false" outlineLevel="0" collapsed="false">
      <c r="A15" s="16" t="n">
        <v>14</v>
      </c>
      <c r="B15" s="17" t="s">
        <v>29</v>
      </c>
      <c r="C15" s="16" t="s">
        <v>16</v>
      </c>
      <c r="D15" s="16"/>
      <c r="E15" s="16" t="n">
        <v>25</v>
      </c>
      <c r="F15" s="16" t="n">
        <f aca="false">D15*E15</f>
        <v>0</v>
      </c>
    </row>
    <row r="16" customFormat="false" ht="15" hidden="false" customHeight="false" outlineLevel="0" collapsed="false">
      <c r="A16" s="16" t="n">
        <v>15</v>
      </c>
      <c r="B16" s="17" t="s">
        <v>30</v>
      </c>
      <c r="C16" s="16" t="s">
        <v>16</v>
      </c>
      <c r="D16" s="16"/>
      <c r="E16" s="16" t="n">
        <v>19</v>
      </c>
      <c r="F16" s="16" t="n">
        <f aca="false">D16*E16</f>
        <v>0</v>
      </c>
    </row>
    <row r="17" customFormat="false" ht="46.5" hidden="false" customHeight="true" outlineLevel="0" collapsed="false">
      <c r="A17" s="16" t="n">
        <v>16</v>
      </c>
      <c r="B17" s="17" t="s">
        <v>31</v>
      </c>
      <c r="C17" s="16" t="s">
        <v>16</v>
      </c>
      <c r="D17" s="16"/>
      <c r="E17" s="16" t="n">
        <v>15</v>
      </c>
      <c r="F17" s="16" t="n">
        <f aca="false">D17*E17</f>
        <v>0</v>
      </c>
    </row>
    <row r="18" customFormat="false" ht="46.5" hidden="false" customHeight="true" outlineLevel="0" collapsed="false">
      <c r="A18" s="16" t="n">
        <v>17</v>
      </c>
      <c r="B18" s="17" t="s">
        <v>32</v>
      </c>
      <c r="C18" s="16" t="s">
        <v>16</v>
      </c>
      <c r="D18" s="16"/>
      <c r="E18" s="16" t="n">
        <v>5</v>
      </c>
      <c r="F18" s="16" t="n">
        <f aca="false">D18*E18</f>
        <v>0</v>
      </c>
    </row>
    <row r="19" customFormat="false" ht="15" hidden="false" customHeight="false" outlineLevel="0" collapsed="false">
      <c r="A19" s="16" t="n">
        <v>18</v>
      </c>
      <c r="B19" s="17" t="s">
        <v>33</v>
      </c>
      <c r="C19" s="16" t="s">
        <v>16</v>
      </c>
      <c r="D19" s="16"/>
      <c r="E19" s="16" t="n">
        <v>8</v>
      </c>
      <c r="F19" s="16" t="n">
        <f aca="false">D19*E19</f>
        <v>0</v>
      </c>
    </row>
    <row r="20" customFormat="false" ht="26.85" hidden="false" customHeight="false" outlineLevel="0" collapsed="false">
      <c r="A20" s="16" t="n">
        <v>19</v>
      </c>
      <c r="B20" s="17" t="s">
        <v>34</v>
      </c>
      <c r="C20" s="16" t="s">
        <v>35</v>
      </c>
      <c r="D20" s="16"/>
      <c r="E20" s="16" t="n">
        <v>20</v>
      </c>
      <c r="F20" s="16" t="n">
        <f aca="false">D20*E20</f>
        <v>0</v>
      </c>
    </row>
    <row r="21" customFormat="false" ht="15" hidden="false" customHeight="false" outlineLevel="0" collapsed="false">
      <c r="A21" s="16" t="n">
        <v>20</v>
      </c>
      <c r="B21" s="17" t="s">
        <v>36</v>
      </c>
      <c r="C21" s="16" t="s">
        <v>35</v>
      </c>
      <c r="D21" s="16"/>
      <c r="E21" s="16" t="n">
        <v>1</v>
      </c>
      <c r="F21" s="16" t="n">
        <f aca="false">D21*E21</f>
        <v>0</v>
      </c>
    </row>
    <row r="22" customFormat="false" ht="26.85" hidden="false" customHeight="false" outlineLevel="0" collapsed="false">
      <c r="A22" s="16" t="n">
        <v>21</v>
      </c>
      <c r="B22" s="17" t="s">
        <v>37</v>
      </c>
      <c r="C22" s="16" t="s">
        <v>35</v>
      </c>
      <c r="D22" s="16"/>
      <c r="E22" s="16" t="n">
        <v>1</v>
      </c>
      <c r="F22" s="16" t="n">
        <f aca="false">D22*E22</f>
        <v>0</v>
      </c>
    </row>
    <row r="23" customFormat="false" ht="15" hidden="false" customHeight="false" outlineLevel="0" collapsed="false">
      <c r="A23" s="16" t="n">
        <v>22</v>
      </c>
      <c r="B23" s="17" t="s">
        <v>38</v>
      </c>
      <c r="C23" s="16" t="s">
        <v>35</v>
      </c>
      <c r="D23" s="16"/>
      <c r="E23" s="16" t="n">
        <v>1</v>
      </c>
      <c r="F23" s="16" t="n">
        <f aca="false">D23*E23</f>
        <v>0</v>
      </c>
    </row>
    <row r="24" customFormat="false" ht="15" hidden="false" customHeight="false" outlineLevel="0" collapsed="false">
      <c r="A24" s="16" t="n">
        <v>23</v>
      </c>
      <c r="B24" s="17" t="s">
        <v>39</v>
      </c>
      <c r="C24" s="16" t="s">
        <v>35</v>
      </c>
      <c r="D24" s="16"/>
      <c r="E24" s="16" t="n">
        <v>1</v>
      </c>
      <c r="F24" s="16" t="n">
        <f aca="false">D24*E24</f>
        <v>0</v>
      </c>
    </row>
    <row r="25" customFormat="false" ht="26.85" hidden="false" customHeight="false" outlineLevel="0" collapsed="false">
      <c r="A25" s="16" t="n">
        <v>24</v>
      </c>
      <c r="B25" s="17" t="s">
        <v>40</v>
      </c>
      <c r="C25" s="16" t="s">
        <v>35</v>
      </c>
      <c r="D25" s="18"/>
      <c r="E25" s="16" t="n">
        <v>1</v>
      </c>
      <c r="F25" s="16" t="n">
        <f aca="false">D25*E25</f>
        <v>0</v>
      </c>
      <c r="G25" s="1"/>
      <c r="ALF25" s="1"/>
      <c r="ALG25" s="1"/>
      <c r="ALH25" s="1"/>
      <c r="ALI25" s="1"/>
    </row>
    <row r="26" customFormat="false" ht="31.5" hidden="false" customHeight="true" outlineLevel="0" collapsed="false">
      <c r="A26" s="16" t="n">
        <v>25</v>
      </c>
      <c r="B26" s="17" t="s">
        <v>41</v>
      </c>
      <c r="C26" s="16" t="s">
        <v>35</v>
      </c>
      <c r="D26" s="16"/>
      <c r="E26" s="16" t="n">
        <v>3</v>
      </c>
      <c r="F26" s="16" t="n">
        <f aca="false">D26*E26</f>
        <v>0</v>
      </c>
    </row>
    <row r="27" customFormat="false" ht="39.55" hidden="false" customHeight="false" outlineLevel="0" collapsed="false">
      <c r="A27" s="16" t="n">
        <v>26</v>
      </c>
      <c r="B27" s="17" t="s">
        <v>42</v>
      </c>
      <c r="C27" s="16" t="s">
        <v>35</v>
      </c>
      <c r="D27" s="16"/>
      <c r="E27" s="16" t="n">
        <v>7</v>
      </c>
      <c r="F27" s="16" t="n">
        <f aca="false">D27*E27</f>
        <v>0</v>
      </c>
    </row>
    <row r="28" customFormat="false" ht="13.8" hidden="false" customHeight="false" outlineLevel="0" collapsed="false">
      <c r="A28" s="19"/>
    </row>
    <row r="29" customFormat="false" ht="17.35" hidden="false" customHeight="false" outlineLevel="0" collapsed="false">
      <c r="E29" s="20" t="s">
        <v>43</v>
      </c>
      <c r="F29" s="21" t="n">
        <f aca="false">SUM(F2:F27)</f>
        <v>0</v>
      </c>
    </row>
    <row r="30" customFormat="false" ht="17.35" hidden="false" customHeight="false" outlineLevel="0" collapsed="false">
      <c r="E30" s="20" t="s">
        <v>44</v>
      </c>
      <c r="F30" s="21" t="n">
        <f aca="false">F29*0.2</f>
        <v>0</v>
      </c>
    </row>
    <row r="31" customFormat="false" ht="17.35" hidden="false" customHeight="false" outlineLevel="0" collapsed="false">
      <c r="E31" s="20" t="s">
        <v>45</v>
      </c>
      <c r="F31" s="21" t="n">
        <f aca="false">F30+F29</f>
        <v>0</v>
      </c>
    </row>
  </sheetData>
  <printOptions headings="false" gridLines="false" gridLinesSet="true" horizontalCentered="false" verticalCentered="false"/>
  <pageMargins left="0.708333333333333" right="0.118055555555556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</TotalTime>
  <Application>Collabora_Office/24.04.14.2$Windows_X86_64 LibreOffice_project/a6fdf14b35c7d9e4b1bd87733d18298d51834dbb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2025-05-26T12:27:24Z</dcterms:created>
  <dc:creator>HUBERT Stéphane</dc:creator>
  <dc:description/>
  <dc:language>fr-FR</dc:language>
  <cp:lastModifiedBy/>
  <cp:lastPrinted>2025-07-10T07:32:14Z</cp:lastPrinted>
  <dcterms:modified xsi:type="dcterms:W3CDTF">2025-10-28T12:02:17Z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